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F6" i="2"/>
  <c r="G13"/>
  <c r="G14" s="1"/>
  <c r="F13"/>
  <c r="F14" s="1"/>
  <c r="G6"/>
  <c r="F11" i="3"/>
  <c r="F14" s="1"/>
  <c r="H13" i="2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<sst xmlns="http://schemas.openxmlformats.org/spreadsheetml/2006/main" count="139" uniqueCount="110">
  <si>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</si>
  <si>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</si>
  <si>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</si>
  <si>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</si>
  <si>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</si>
  <si>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</si>
  <si>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</si>
  <si>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</si>
  <si>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</si>
  <si>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</si>
  <si>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</si>
  <si>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</si>
  <si>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</si>
  <si>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</si>
  <si>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</si>
  <si>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</si>
  <si>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</si>
  <si>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</si>
  <si>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</si>
  <si>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</si>
  <si>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</si>
  <si>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</si>
  <si>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</si>
  <si>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</si>
  <si>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</si>
  <si>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</si>
  <si>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</si>
  <si>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</si>
  <si>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</si>
  <si>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</si>
  <si>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</si>
  <si>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</si>
  <si>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</si>
  <si>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</si>
  <si>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</si>
  <si>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</si>
  <si>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</si>
  <si>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</si>
  <si>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</si>
  <si>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</si>
  <si>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</si>
  <si>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</si>
  <si>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</si>
  <si>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</si>
  <si>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</si>
  <si>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</si>
  <si>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</si>
  <si>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</si>
  <si>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</si>
  <si>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</si>
  <si>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</si>
  <si>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</si>
  <si>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</si>
  <si>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</si>
  <si>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</si>
  <si>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</si>
  <si>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</si>
  <si>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</si>
  <si>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</si>
  <si>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</si>
  <si>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</si>
  <si>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</si>
  <si>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</si>
  <si>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</si>
  <si>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</si>
  <si>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</si>
  <si>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</si>
  <si>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</si>
  <si>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</si>
  <si>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</si>
  <si>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</si>
  <si>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</si>
  <si>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</si>
  <si>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</si>
  <si>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</si>
  <si>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</si>
  <si>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</si>
  <si>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</si>
  <si>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</si>
  <si>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</si>
  <si>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</si>
  <si>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</si>
  <si>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</si>
  <si>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</si>
  <si>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</si>
  <si>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</si>
  <si>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</si>
  <si>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</si>
  <si>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</si>
  <si>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</si>
  <si>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</si>
  <si>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</si>
  <si>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</si>
  <si>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</si>
  <si>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</si>
  <si>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</si>
  <si>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</si>
  <si>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</si>
  <si>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</si>
  <si>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</si>
  <si>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</si>
  <si>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</si>
  <si>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В. о. начальника фінансового управління</t>
  </si>
  <si>
    <t>Н. А. Бондарчук</t>
  </si>
  <si>
    <t>Касові видатки станом на 01 січня звітного періоду</t>
  </si>
  <si>
    <t xml:space="preserve"> у тому числі загального фонду –  53 487 196 гривень та спеціального фонду – 1 182 857 гривень.</t>
  </si>
  <si>
    <t>4. Обсяг бюджетних призначень/бюджетних асигнувань – 54 670  053 гривень</t>
  </si>
  <si>
    <t>Рішення міської ради від 26.10.2017р. №902-28/VІІ "Про внесення змін до рішення міської ради від 16 грудня 2016 року №516-17/VІІ „Про  міський  бюджет на 2017 рік”</t>
  </si>
  <si>
    <t>«30» жовтня 2017 р. № 94</t>
  </si>
  <si>
    <t>«30» жовтня 2017 р. № 86-п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</si>
</sst>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3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3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justify" wrapText="1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1" fontId="0" fillId="0" borderId="0" xfId="0" applyNumberFormat="1"/>
    <xf numFmtId="3" fontId="2" fillId="0" borderId="3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16" fillId="0" borderId="0" xfId="0" applyFont="1"/>
    <xf numFmtId="1" fontId="17" fillId="0" borderId="0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ill="1"/>
    <xf numFmtId="0" fontId="0" fillId="0" borderId="0" xfId="0" applyFill="1" applyBorder="1"/>
    <xf numFmtId="0" fontId="11" fillId="0" borderId="0" xfId="0" applyFont="1" applyFill="1" applyAlignment="1">
      <alignment horizontal="left"/>
    </xf>
    <xf numFmtId="0" fontId="1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14" fillId="0" borderId="1" xfId="0" applyFont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opLeftCell="A34" workbookViewId="0">
      <selection activeCell="L11" sqref="L11:N11"/>
    </sheetView>
  </sheetViews>
  <sheetFormatPr defaultRowHeight="15"/>
  <cols>
    <col min="1" max="1" width="6.5703125" customWidth="1"/>
    <col min="2" max="2" width="10.5703125" customWidth="1"/>
    <col min="8" max="8" width="9.28515625" customWidth="1"/>
    <col min="9" max="9" width="15" bestFit="1" customWidth="1"/>
    <col min="14" max="14" width="11.7109375" customWidth="1"/>
  </cols>
  <sheetData>
    <row r="1" spans="1:16">
      <c r="J1" s="6" t="s">
        <v>0</v>
      </c>
    </row>
    <row r="2" spans="1:16">
      <c r="J2" s="6" t="s">
        <v>48</v>
      </c>
    </row>
    <row r="3" spans="1:16">
      <c r="J3" s="6" t="s">
        <v>1</v>
      </c>
    </row>
    <row r="4" spans="1:16" ht="12" customHeight="1">
      <c r="J4" s="1"/>
    </row>
    <row r="5" spans="1:16" ht="15.75">
      <c r="J5" s="1"/>
      <c r="L5" s="17" t="s">
        <v>2</v>
      </c>
    </row>
    <row r="6" spans="1:16" ht="15.75">
      <c r="A6" s="1"/>
      <c r="G6" s="13"/>
      <c r="H6" s="13"/>
      <c r="I6" s="13"/>
      <c r="J6" s="13"/>
      <c r="L6" s="27" t="s">
        <v>88</v>
      </c>
    </row>
    <row r="7" spans="1:16" ht="15.75">
      <c r="H7" s="6"/>
      <c r="L7" s="27" t="s">
        <v>61</v>
      </c>
    </row>
    <row r="8" spans="1:16" ht="15.75">
      <c r="E8" s="13"/>
      <c r="F8" s="13"/>
      <c r="G8" s="13"/>
      <c r="H8" s="13"/>
      <c r="I8" s="14"/>
      <c r="J8" s="13"/>
      <c r="K8" s="50"/>
      <c r="L8" s="86" t="s">
        <v>108</v>
      </c>
      <c r="M8" s="87"/>
      <c r="N8" s="87"/>
    </row>
    <row r="9" spans="1:16" ht="15.75">
      <c r="G9" s="13"/>
      <c r="K9" s="51"/>
      <c r="L9" s="52" t="s">
        <v>89</v>
      </c>
      <c r="M9" s="51"/>
      <c r="N9" s="51"/>
      <c r="O9" s="13"/>
      <c r="P9" s="13"/>
    </row>
    <row r="10" spans="1:16" ht="18.75">
      <c r="A10" s="3"/>
      <c r="G10" s="13"/>
      <c r="K10" s="50"/>
      <c r="L10" s="52" t="s">
        <v>61</v>
      </c>
      <c r="M10" s="50"/>
      <c r="N10" s="50"/>
    </row>
    <row r="11" spans="1:16" ht="18.75">
      <c r="A11" s="69" t="s">
        <v>3</v>
      </c>
      <c r="B11" s="69"/>
      <c r="C11" s="69"/>
      <c r="D11" s="69"/>
      <c r="E11" s="69"/>
      <c r="F11" s="69"/>
      <c r="G11" s="69"/>
      <c r="H11" s="69"/>
      <c r="I11" s="69"/>
      <c r="J11" s="69"/>
      <c r="K11" s="50"/>
      <c r="L11" s="86" t="s">
        <v>109</v>
      </c>
      <c r="M11" s="87"/>
      <c r="N11" s="87"/>
    </row>
    <row r="12" spans="1:16" ht="18.75">
      <c r="A12" s="69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50"/>
      <c r="L12" s="50"/>
      <c r="M12" s="50"/>
      <c r="N12" s="50"/>
    </row>
    <row r="13" spans="1:16" ht="9.75" customHeight="1">
      <c r="A13" s="3"/>
    </row>
    <row r="14" spans="1:16" ht="18.75" customHeight="1">
      <c r="A14" s="4" t="s">
        <v>60</v>
      </c>
      <c r="B14" s="16">
        <v>1400000</v>
      </c>
      <c r="C14" s="16"/>
      <c r="D14" s="16" t="s">
        <v>45</v>
      </c>
      <c r="E14" s="16"/>
      <c r="F14" s="16"/>
      <c r="G14" s="16"/>
      <c r="H14" s="16"/>
      <c r="I14" s="16"/>
      <c r="J14" s="5"/>
    </row>
    <row r="15" spans="1:16" ht="18.75" customHeight="1">
      <c r="A15" s="4" t="s">
        <v>4</v>
      </c>
    </row>
    <row r="16" spans="1:16" ht="18.75" customHeight="1">
      <c r="A16" s="4" t="s">
        <v>46</v>
      </c>
      <c r="B16" s="16">
        <v>1410000</v>
      </c>
      <c r="C16" s="16"/>
      <c r="D16" s="16" t="str">
        <f>D14</f>
        <v>Відділ охорони здоров"я Павлоградської міської ради</v>
      </c>
      <c r="E16" s="16"/>
      <c r="F16" s="16"/>
      <c r="G16" s="16"/>
      <c r="H16" s="16"/>
      <c r="I16" s="16"/>
      <c r="J16" s="5"/>
    </row>
    <row r="17" spans="1:15" ht="18.75" customHeight="1">
      <c r="A17" s="4" t="s">
        <v>5</v>
      </c>
    </row>
    <row r="18" spans="1:15" ht="18.75" customHeight="1">
      <c r="A18" s="4" t="s">
        <v>47</v>
      </c>
      <c r="B18" s="16">
        <v>1412180</v>
      </c>
      <c r="C18" s="70" t="s">
        <v>53</v>
      </c>
      <c r="D18" s="70"/>
      <c r="E18" s="16" t="s">
        <v>54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22.5" customHeight="1">
      <c r="A20" s="72" t="s">
        <v>106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</row>
    <row r="21" spans="1:15" ht="19.5" customHeight="1">
      <c r="A21" s="72" t="s">
        <v>105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5" ht="12" customHeight="1">
      <c r="A22" s="24"/>
      <c r="B22" s="24"/>
      <c r="C22" s="24"/>
      <c r="D22" s="24"/>
      <c r="E22" s="12"/>
      <c r="F22" s="24"/>
      <c r="G22" s="24"/>
      <c r="H22" s="24"/>
      <c r="I22" s="11"/>
      <c r="J22" s="11"/>
      <c r="K22" s="11"/>
    </row>
    <row r="23" spans="1:15" ht="19.5" customHeight="1">
      <c r="A23" s="62" t="s">
        <v>58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5" ht="18" customHeight="1">
      <c r="A24" s="61" t="s">
        <v>77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53"/>
    </row>
    <row r="25" spans="1:15" ht="15.75" customHeight="1">
      <c r="A25" s="61" t="s">
        <v>78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53"/>
    </row>
    <row r="26" spans="1:15" ht="16.5" customHeight="1">
      <c r="A26" s="61" t="s">
        <v>79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51" customHeight="1">
      <c r="A27" s="61" t="s">
        <v>80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53"/>
    </row>
    <row r="28" spans="1:15" ht="33.75" customHeight="1">
      <c r="A28" s="61" t="s">
        <v>86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53"/>
    </row>
    <row r="29" spans="1:15" ht="33.75" customHeight="1">
      <c r="A29" s="61" t="s">
        <v>82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53"/>
    </row>
    <row r="30" spans="1:15" ht="44.25" customHeight="1">
      <c r="A30" s="61" t="s">
        <v>81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53"/>
    </row>
    <row r="31" spans="1:15" ht="57" customHeight="1">
      <c r="A31" s="73" t="s">
        <v>85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53"/>
    </row>
    <row r="32" spans="1:15" ht="33" customHeight="1">
      <c r="A32" s="61" t="s">
        <v>57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53"/>
    </row>
    <row r="33" spans="1:15" ht="51.75" customHeight="1">
      <c r="A33" s="61" t="s">
        <v>83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53"/>
    </row>
    <row r="34" spans="1:15" ht="18" customHeight="1">
      <c r="A34" s="61" t="s">
        <v>87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53"/>
    </row>
    <row r="35" spans="1:15" ht="21" customHeight="1">
      <c r="A35" s="61" t="s">
        <v>84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53"/>
    </row>
    <row r="36" spans="1:15" ht="38.25" customHeight="1">
      <c r="A36" s="61" t="s">
        <v>107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53"/>
    </row>
    <row r="37" spans="1:15" ht="45" customHeight="1">
      <c r="A37" s="62" t="s">
        <v>59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15"/>
    </row>
    <row r="38" spans="1:15" ht="30" customHeight="1">
      <c r="A38" s="71" t="s">
        <v>8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</row>
    <row r="39" spans="1:15" ht="14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pans="1:15" ht="18" customHeight="1">
      <c r="A40" s="54"/>
      <c r="B40" s="26" t="s">
        <v>9</v>
      </c>
      <c r="C40" s="26" t="s">
        <v>10</v>
      </c>
      <c r="D40" s="26" t="s">
        <v>11</v>
      </c>
      <c r="E40" s="63" t="s">
        <v>12</v>
      </c>
      <c r="F40" s="64"/>
      <c r="G40" s="64"/>
      <c r="H40" s="64"/>
      <c r="I40" s="64"/>
      <c r="J40" s="64"/>
      <c r="K40" s="65"/>
    </row>
    <row r="41" spans="1:15">
      <c r="A41" s="55"/>
      <c r="B41" s="48"/>
      <c r="C41" s="48"/>
      <c r="D41" s="10"/>
      <c r="E41" s="66"/>
      <c r="F41" s="67"/>
      <c r="G41" s="67"/>
      <c r="H41" s="67"/>
      <c r="I41" s="67"/>
      <c r="J41" s="67"/>
      <c r="K41" s="68"/>
    </row>
  </sheetData>
  <mergeCells count="23">
    <mergeCell ref="E40:K40"/>
    <mergeCell ref="E41:K41"/>
    <mergeCell ref="A11:J11"/>
    <mergeCell ref="A12:J12"/>
    <mergeCell ref="C18:D18"/>
    <mergeCell ref="A35:N35"/>
    <mergeCell ref="A37:N37"/>
    <mergeCell ref="A38:N38"/>
    <mergeCell ref="A20:K20"/>
    <mergeCell ref="A24:N24"/>
    <mergeCell ref="A25:N25"/>
    <mergeCell ref="A34:N34"/>
    <mergeCell ref="A21:M21"/>
    <mergeCell ref="A30:N30"/>
    <mergeCell ref="A31:N31"/>
    <mergeCell ref="A32:N32"/>
    <mergeCell ref="A33:N33"/>
    <mergeCell ref="A36:N36"/>
    <mergeCell ref="A23:K23"/>
    <mergeCell ref="A26:O26"/>
    <mergeCell ref="A27:N27"/>
    <mergeCell ref="A28:N28"/>
    <mergeCell ref="A29:N29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F6" sqref="F6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56</v>
      </c>
    </row>
    <row r="3" spans="1:11" ht="23.25" customHeight="1">
      <c r="A3" s="9" t="s">
        <v>9</v>
      </c>
      <c r="B3" s="9" t="s">
        <v>14</v>
      </c>
      <c r="C3" s="9" t="s">
        <v>11</v>
      </c>
      <c r="D3" s="74" t="s">
        <v>51</v>
      </c>
      <c r="E3" s="75"/>
      <c r="F3" s="9" t="s">
        <v>49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6">
        <v>4</v>
      </c>
      <c r="E4" s="68"/>
      <c r="F4" s="9">
        <v>5</v>
      </c>
      <c r="G4" s="9">
        <v>6</v>
      </c>
      <c r="H4" s="9">
        <v>7</v>
      </c>
    </row>
    <row r="5" spans="1:11" ht="16.5" customHeight="1">
      <c r="A5" s="32"/>
      <c r="B5" s="29">
        <f>'1-7'!B18</f>
        <v>1412180</v>
      </c>
      <c r="C5" s="33" t="str">
        <f>'1-7'!C18:D18</f>
        <v>0726</v>
      </c>
      <c r="D5" s="76" t="s">
        <v>17</v>
      </c>
      <c r="E5" s="77"/>
      <c r="F5" s="30"/>
      <c r="G5" s="30"/>
      <c r="H5" s="30"/>
      <c r="J5" s="13"/>
      <c r="K5" s="13"/>
    </row>
    <row r="6" spans="1:11" ht="47.25" customHeight="1">
      <c r="A6" s="34"/>
      <c r="B6" s="34"/>
      <c r="C6" s="35"/>
      <c r="D6" s="76" t="s">
        <v>50</v>
      </c>
      <c r="E6" s="77"/>
      <c r="F6" s="45">
        <f>52906666+1293055-48000-837147+517268+15354-360000</f>
        <v>53487196</v>
      </c>
      <c r="G6" s="45">
        <f>987857+195000</f>
        <v>1182857</v>
      </c>
      <c r="H6" s="45">
        <f>F6+G6</f>
        <v>54670053</v>
      </c>
      <c r="J6" s="47"/>
      <c r="K6" s="40"/>
    </row>
    <row r="7" spans="1:11" ht="15.75">
      <c r="A7" s="32"/>
      <c r="B7" s="29"/>
      <c r="C7" s="29"/>
      <c r="D7" s="76" t="s">
        <v>19</v>
      </c>
      <c r="E7" s="77"/>
      <c r="F7" s="39">
        <f>F6</f>
        <v>53487196</v>
      </c>
      <c r="G7" s="45">
        <f t="shared" ref="G7:H7" si="0">G6</f>
        <v>1182857</v>
      </c>
      <c r="H7" s="39">
        <f t="shared" si="0"/>
        <v>54670053</v>
      </c>
      <c r="J7" s="13"/>
      <c r="K7" s="13"/>
    </row>
    <row r="8" spans="1:11" ht="18.75">
      <c r="A8" s="4"/>
      <c r="J8" s="38"/>
      <c r="K8" s="38"/>
    </row>
    <row r="9" spans="1:11" ht="39.75" customHeight="1">
      <c r="A9" s="62" t="s">
        <v>20</v>
      </c>
      <c r="B9" s="62"/>
      <c r="C9" s="62"/>
      <c r="D9" s="62"/>
      <c r="E9" s="62"/>
      <c r="F9" s="62"/>
      <c r="G9" s="62"/>
      <c r="H9" s="62"/>
      <c r="I9" s="62"/>
      <c r="J9" s="62"/>
    </row>
    <row r="10" spans="1:11">
      <c r="B10" s="8"/>
      <c r="G10" s="8" t="s">
        <v>55</v>
      </c>
    </row>
    <row r="11" spans="1:11" ht="52.5" customHeight="1">
      <c r="A11" s="63" t="s">
        <v>21</v>
      </c>
      <c r="B11" s="64"/>
      <c r="C11" s="64"/>
      <c r="D11" s="65"/>
      <c r="E11" s="25" t="s">
        <v>14</v>
      </c>
      <c r="F11" s="25" t="s">
        <v>49</v>
      </c>
      <c r="G11" s="25" t="s">
        <v>15</v>
      </c>
      <c r="H11" s="25" t="s">
        <v>16</v>
      </c>
      <c r="J11" s="46"/>
    </row>
    <row r="12" spans="1:11">
      <c r="A12" s="66">
        <v>1</v>
      </c>
      <c r="B12" s="67"/>
      <c r="C12" s="67"/>
      <c r="D12" s="68"/>
      <c r="E12" s="26">
        <v>2</v>
      </c>
      <c r="F12" s="23">
        <v>3</v>
      </c>
      <c r="G12" s="23">
        <v>4</v>
      </c>
      <c r="H12" s="23">
        <v>5</v>
      </c>
    </row>
    <row r="13" spans="1:11" s="28" customFormat="1" ht="31.5" customHeight="1">
      <c r="A13" s="78" t="s">
        <v>90</v>
      </c>
      <c r="B13" s="79"/>
      <c r="C13" s="79"/>
      <c r="D13" s="80"/>
      <c r="E13" s="29">
        <v>1412180</v>
      </c>
      <c r="F13" s="39">
        <f>17062356+15354</f>
        <v>17077710</v>
      </c>
      <c r="G13" s="39">
        <f>770957+80000+195000</f>
        <v>1045957</v>
      </c>
      <c r="H13" s="39">
        <f>F13+G13</f>
        <v>18123667</v>
      </c>
    </row>
    <row r="14" spans="1:11" ht="15.75">
      <c r="A14" s="78" t="s">
        <v>19</v>
      </c>
      <c r="B14" s="79"/>
      <c r="C14" s="79"/>
      <c r="D14" s="80"/>
      <c r="E14" s="31"/>
      <c r="F14" s="39">
        <f>F13</f>
        <v>17077710</v>
      </c>
      <c r="G14" s="39">
        <f>G13</f>
        <v>1045957</v>
      </c>
      <c r="H14" s="39">
        <f>H13</f>
        <v>18123667</v>
      </c>
    </row>
  </sheetData>
  <mergeCells count="10">
    <mergeCell ref="A9:J9"/>
    <mergeCell ref="A11:D11"/>
    <mergeCell ref="A12:D12"/>
    <mergeCell ref="A13:D13"/>
    <mergeCell ref="A14:D14"/>
    <mergeCell ref="D3:E3"/>
    <mergeCell ref="D4:E4"/>
    <mergeCell ref="D5:E5"/>
    <mergeCell ref="D6:E6"/>
    <mergeCell ref="D7:E7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F10" sqref="F10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81" t="s">
        <v>23</v>
      </c>
      <c r="B1" s="81"/>
      <c r="C1" s="81"/>
      <c r="D1" s="81"/>
      <c r="E1" s="81"/>
      <c r="F1" s="81"/>
      <c r="G1" s="15"/>
      <c r="H1" s="15"/>
      <c r="I1" s="15"/>
      <c r="J1" s="15"/>
      <c r="K1" s="15"/>
    </row>
    <row r="2" spans="1:11" ht="29.25" customHeight="1">
      <c r="A2" s="29" t="s">
        <v>9</v>
      </c>
      <c r="B2" s="36" t="s">
        <v>14</v>
      </c>
      <c r="C2" s="36" t="s">
        <v>24</v>
      </c>
      <c r="D2" s="36" t="s">
        <v>25</v>
      </c>
      <c r="E2" s="36" t="s">
        <v>26</v>
      </c>
      <c r="F2" s="36" t="s">
        <v>27</v>
      </c>
    </row>
    <row r="3" spans="1:11" ht="15.7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</row>
    <row r="4" spans="1:11" ht="15.75">
      <c r="A4" s="32"/>
      <c r="B4" s="37">
        <f>'1-7'!B18</f>
        <v>1412180</v>
      </c>
      <c r="C4" s="37"/>
      <c r="D4" s="32"/>
      <c r="E4" s="32"/>
      <c r="F4" s="32"/>
    </row>
    <row r="5" spans="1:11" ht="18" customHeight="1">
      <c r="A5" s="31">
        <v>1</v>
      </c>
      <c r="B5" s="31" t="str">
        <f>'[1]8,2'!$A$8</f>
        <v>показник</v>
      </c>
      <c r="C5" s="31" t="s">
        <v>97</v>
      </c>
      <c r="D5" s="31"/>
      <c r="E5" s="31"/>
      <c r="F5" s="31"/>
    </row>
    <row r="6" spans="1:11" ht="16.5" customHeight="1">
      <c r="A6" s="31"/>
      <c r="B6" s="31"/>
      <c r="C6" s="31" t="s">
        <v>69</v>
      </c>
      <c r="D6" s="29" t="s">
        <v>101</v>
      </c>
      <c r="E6" s="31" t="s">
        <v>95</v>
      </c>
      <c r="F6" s="29">
        <v>624.25</v>
      </c>
    </row>
    <row r="7" spans="1:11" ht="16.5" customHeight="1">
      <c r="A7" s="31"/>
      <c r="B7" s="31"/>
      <c r="C7" s="31" t="s">
        <v>67</v>
      </c>
      <c r="D7" s="29" t="s">
        <v>101</v>
      </c>
      <c r="E7" s="31" t="s">
        <v>95</v>
      </c>
      <c r="F7" s="29">
        <v>128</v>
      </c>
    </row>
    <row r="8" spans="1:11" ht="15.75" customHeight="1">
      <c r="A8" s="31"/>
      <c r="B8" s="31"/>
      <c r="C8" s="31" t="s">
        <v>68</v>
      </c>
      <c r="D8" s="29" t="s">
        <v>101</v>
      </c>
      <c r="E8" s="31" t="s">
        <v>95</v>
      </c>
      <c r="F8" s="29">
        <f>'[1]8'!$I$11</f>
        <v>64</v>
      </c>
    </row>
    <row r="9" spans="1:11" ht="19.5" customHeight="1">
      <c r="A9" s="31">
        <v>2</v>
      </c>
      <c r="B9" s="31" t="str">
        <f>B5</f>
        <v>показник</v>
      </c>
      <c r="C9" s="31" t="s">
        <v>98</v>
      </c>
      <c r="D9" s="29"/>
      <c r="E9" s="31"/>
      <c r="F9" s="29"/>
    </row>
    <row r="10" spans="1:11" ht="48" customHeight="1">
      <c r="A10" s="31"/>
      <c r="B10" s="31"/>
      <c r="C10" s="31" t="s">
        <v>70</v>
      </c>
      <c r="D10" s="29" t="s">
        <v>71</v>
      </c>
      <c r="E10" s="31" t="s">
        <v>91</v>
      </c>
      <c r="F10" s="30">
        <v>108685</v>
      </c>
    </row>
    <row r="11" spans="1:11" ht="46.5" customHeight="1">
      <c r="A11" s="31"/>
      <c r="B11" s="31"/>
      <c r="C11" s="31" t="s">
        <v>76</v>
      </c>
      <c r="D11" s="29" t="s">
        <v>71</v>
      </c>
      <c r="E11" s="41" t="s">
        <v>96</v>
      </c>
      <c r="F11" s="42">
        <f>443579+64948</f>
        <v>508527</v>
      </c>
    </row>
    <row r="12" spans="1:11" ht="18.75" customHeight="1">
      <c r="A12" s="31">
        <v>3</v>
      </c>
      <c r="B12" s="31" t="str">
        <f>B9</f>
        <v>показник</v>
      </c>
      <c r="C12" s="31" t="s">
        <v>99</v>
      </c>
      <c r="D12" s="29"/>
      <c r="E12" s="31"/>
      <c r="F12" s="29"/>
    </row>
    <row r="13" spans="1:11" ht="47.25" customHeight="1">
      <c r="A13" s="31"/>
      <c r="B13" s="31"/>
      <c r="C13" s="31" t="s">
        <v>72</v>
      </c>
      <c r="D13" s="29" t="s">
        <v>71</v>
      </c>
      <c r="E13" s="31" t="s">
        <v>92</v>
      </c>
      <c r="F13" s="30">
        <f>F10/F8</f>
        <v>1698.203125</v>
      </c>
    </row>
    <row r="14" spans="1:11" ht="45.75" customHeight="1">
      <c r="A14" s="31"/>
      <c r="B14" s="31"/>
      <c r="C14" s="31" t="s">
        <v>73</v>
      </c>
      <c r="D14" s="29" t="s">
        <v>101</v>
      </c>
      <c r="E14" s="31" t="s">
        <v>93</v>
      </c>
      <c r="F14" s="30">
        <f>F11/F7</f>
        <v>3972.8671875</v>
      </c>
    </row>
    <row r="15" spans="1:11" ht="19.5" customHeight="1">
      <c r="A15" s="31">
        <v>4</v>
      </c>
      <c r="B15" s="31" t="str">
        <f>B12</f>
        <v>показник</v>
      </c>
      <c r="C15" s="31" t="s">
        <v>100</v>
      </c>
      <c r="D15" s="29"/>
      <c r="E15" s="31"/>
      <c r="F15" s="29"/>
    </row>
    <row r="16" spans="1:11" ht="32.25" customHeight="1">
      <c r="A16" s="31"/>
      <c r="B16" s="31"/>
      <c r="C16" s="31" t="s">
        <v>74</v>
      </c>
      <c r="D16" s="29" t="s">
        <v>75</v>
      </c>
      <c r="E16" s="31" t="s">
        <v>94</v>
      </c>
      <c r="F16" s="29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3" workbookViewId="0">
      <selection activeCell="H21" sqref="H21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>
      <c r="A2" s="7" t="s">
        <v>62</v>
      </c>
    </row>
    <row r="3" spans="1:13" ht="48.75" customHeight="1">
      <c r="A3" s="83" t="s">
        <v>30</v>
      </c>
      <c r="B3" s="83" t="s">
        <v>31</v>
      </c>
      <c r="C3" s="83" t="s">
        <v>14</v>
      </c>
      <c r="D3" s="63" t="s">
        <v>104</v>
      </c>
      <c r="E3" s="64"/>
      <c r="F3" s="65"/>
      <c r="G3" s="83" t="s">
        <v>32</v>
      </c>
      <c r="H3" s="83"/>
      <c r="I3" s="83"/>
      <c r="J3" s="83" t="s">
        <v>33</v>
      </c>
      <c r="K3" s="83"/>
      <c r="L3" s="83"/>
      <c r="M3" s="83" t="s">
        <v>34</v>
      </c>
    </row>
    <row r="4" spans="1:13" ht="24">
      <c r="A4" s="83"/>
      <c r="B4" s="83"/>
      <c r="C4" s="83"/>
      <c r="D4" s="60" t="s">
        <v>35</v>
      </c>
      <c r="E4" s="60" t="s">
        <v>36</v>
      </c>
      <c r="F4" s="60" t="s">
        <v>37</v>
      </c>
      <c r="G4" s="60" t="s">
        <v>35</v>
      </c>
      <c r="H4" s="60" t="s">
        <v>36</v>
      </c>
      <c r="I4" s="60" t="s">
        <v>37</v>
      </c>
      <c r="J4" s="60" t="s">
        <v>35</v>
      </c>
      <c r="K4" s="60" t="s">
        <v>36</v>
      </c>
      <c r="L4" s="60" t="s">
        <v>37</v>
      </c>
      <c r="M4" s="83"/>
    </row>
    <row r="5" spans="1:13">
      <c r="A5" s="48">
        <v>1</v>
      </c>
      <c r="B5" s="48">
        <v>2</v>
      </c>
      <c r="C5" s="26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</row>
    <row r="6" spans="1:13" ht="19.5" customHeight="1">
      <c r="A6" s="48"/>
      <c r="B6" s="57" t="s">
        <v>22</v>
      </c>
      <c r="C6" s="26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31.5" customHeight="1">
      <c r="A7" s="26"/>
      <c r="B7" s="57" t="s">
        <v>38</v>
      </c>
      <c r="C7" s="26"/>
      <c r="D7" s="26"/>
      <c r="E7" s="26"/>
      <c r="F7" s="58"/>
      <c r="G7" s="26"/>
      <c r="H7" s="26"/>
      <c r="I7" s="26"/>
      <c r="J7" s="26"/>
      <c r="K7" s="26"/>
      <c r="L7" s="26"/>
      <c r="M7" s="26"/>
    </row>
    <row r="8" spans="1:13" ht="33.75" customHeight="1">
      <c r="A8" s="26"/>
      <c r="B8" s="59" t="s">
        <v>39</v>
      </c>
      <c r="C8" s="26"/>
      <c r="D8" s="26"/>
      <c r="E8" s="26"/>
      <c r="F8" s="58"/>
      <c r="G8" s="26"/>
      <c r="H8" s="26"/>
      <c r="I8" s="26"/>
      <c r="J8" s="26"/>
      <c r="K8" s="26"/>
      <c r="L8" s="26"/>
      <c r="M8" s="26"/>
    </row>
    <row r="9" spans="1:13" ht="46.5" customHeight="1">
      <c r="A9" s="26"/>
      <c r="B9" s="59" t="s">
        <v>40</v>
      </c>
      <c r="C9" s="26"/>
      <c r="D9" s="48" t="s">
        <v>28</v>
      </c>
      <c r="E9" s="48"/>
      <c r="F9" s="48"/>
      <c r="G9" s="48" t="s">
        <v>28</v>
      </c>
      <c r="H9" s="48"/>
      <c r="I9" s="48"/>
      <c r="J9" s="48" t="s">
        <v>28</v>
      </c>
      <c r="K9" s="48"/>
      <c r="L9" s="48"/>
      <c r="M9" s="48"/>
    </row>
    <row r="10" spans="1:13">
      <c r="A10" s="26"/>
      <c r="B10" s="57" t="s">
        <v>18</v>
      </c>
      <c r="C10" s="26"/>
      <c r="D10" s="26"/>
      <c r="E10" s="26"/>
      <c r="F10" s="58"/>
      <c r="G10" s="26"/>
      <c r="H10" s="26"/>
      <c r="I10" s="26"/>
      <c r="J10" s="26"/>
      <c r="K10" s="26"/>
      <c r="L10" s="26"/>
      <c r="M10" s="26"/>
    </row>
    <row r="11" spans="1:13">
      <c r="A11" s="26"/>
      <c r="B11" s="57" t="s">
        <v>19</v>
      </c>
      <c r="C11" s="26"/>
      <c r="D11" s="26"/>
      <c r="E11" s="26"/>
      <c r="F11" s="58"/>
      <c r="G11" s="26"/>
      <c r="H11" s="26"/>
      <c r="I11" s="26"/>
      <c r="J11" s="26"/>
      <c r="K11" s="26"/>
      <c r="L11" s="26"/>
      <c r="M11" s="26"/>
    </row>
    <row r="12" spans="1:13" ht="28.5" customHeight="1">
      <c r="A12" s="85" t="s">
        <v>41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13" ht="27.75" customHeight="1">
      <c r="A13" s="84" t="s">
        <v>42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</row>
    <row r="14" spans="1:13" ht="15" customHeight="1">
      <c r="A14" s="84" t="s">
        <v>43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</row>
    <row r="15" spans="1:13" ht="15.75">
      <c r="A15" s="2"/>
    </row>
    <row r="16" spans="1:13" ht="18.75">
      <c r="A16" s="18" t="s">
        <v>63</v>
      </c>
      <c r="E16" s="19" t="s">
        <v>64</v>
      </c>
      <c r="H16" s="20" t="s">
        <v>65</v>
      </c>
      <c r="I16" s="5"/>
      <c r="J16" s="5"/>
      <c r="K16" s="5"/>
      <c r="L16" s="5"/>
    </row>
    <row r="17" spans="1:10">
      <c r="F17" s="21" t="s">
        <v>66</v>
      </c>
      <c r="H17" s="21" t="s">
        <v>52</v>
      </c>
    </row>
    <row r="18" spans="1:10" ht="9" customHeight="1">
      <c r="A18" s="22"/>
    </row>
    <row r="19" spans="1:10" ht="18.75">
      <c r="A19" s="22" t="s">
        <v>44</v>
      </c>
    </row>
    <row r="20" spans="1:10" ht="18.75">
      <c r="A20" s="22"/>
    </row>
    <row r="21" spans="1:10" ht="18.75">
      <c r="A21" s="82" t="s">
        <v>102</v>
      </c>
      <c r="B21" s="82"/>
      <c r="C21" s="82"/>
      <c r="D21" s="82"/>
      <c r="E21" s="82"/>
      <c r="F21" s="5"/>
      <c r="G21" s="5"/>
      <c r="H21" s="56" t="s">
        <v>103</v>
      </c>
      <c r="I21" s="5"/>
      <c r="J21" s="5"/>
    </row>
    <row r="22" spans="1:10">
      <c r="F22" s="21" t="s">
        <v>66</v>
      </c>
      <c r="H22" s="21" t="s">
        <v>52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43">
        <v>6285487</v>
      </c>
      <c r="C9" s="44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2017-10-30T07:55:01Z</dcterms:modified>
</cp:coreProperties>
</file>